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nszék\Tibi\Angol_koop\"/>
    </mc:Choice>
  </mc:AlternateContent>
  <xr:revisionPtr revIDLastSave="0" documentId="13_ncr:1_{F114D932-7780-403A-BE09-D15A78343556}" xr6:coauthVersionLast="47" xr6:coauthVersionMax="47" xr10:uidLastSave="{00000000-0000-0000-0000-000000000000}"/>
  <bookViews>
    <workbookView xWindow="-108" yWindow="-108" windowWidth="23256" windowHeight="12576" activeTab="1" xr2:uid="{0867239E-76F3-4137-A514-0717B7ECECED}"/>
  </bookViews>
  <sheets>
    <sheet name="SLCO5A_exp" sheetId="1" r:id="rId1"/>
    <sheet name="RYR2_ex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F3" i="2"/>
  <c r="E3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D2" i="2" s="1"/>
  <c r="E2" i="2" s="1"/>
  <c r="C3" i="1"/>
  <c r="C4" i="1"/>
  <c r="C5" i="1"/>
  <c r="C6" i="1"/>
  <c r="F6" i="1" s="1"/>
  <c r="G6" i="1" s="1"/>
  <c r="C7" i="1"/>
  <c r="C8" i="1"/>
  <c r="C9" i="1"/>
  <c r="C10" i="1"/>
  <c r="C11" i="1"/>
  <c r="C12" i="1"/>
  <c r="C13" i="1"/>
  <c r="C14" i="1"/>
  <c r="C15" i="1"/>
  <c r="C16" i="1"/>
  <c r="C17" i="1"/>
  <c r="C2" i="1"/>
  <c r="D2" i="1" s="1"/>
  <c r="E2" i="1" s="1"/>
  <c r="D3" i="2" l="1"/>
  <c r="D17" i="2"/>
  <c r="E17" i="2" s="1"/>
  <c r="D7" i="2"/>
  <c r="E7" i="2" s="1"/>
  <c r="F7" i="1"/>
  <c r="G7" i="1" s="1"/>
  <c r="F3" i="1"/>
  <c r="G3" i="1" s="1"/>
  <c r="F9" i="1"/>
  <c r="G9" i="1" s="1"/>
  <c r="F8" i="1"/>
  <c r="G8" i="1" s="1"/>
  <c r="F2" i="1"/>
  <c r="G2" i="1" s="1"/>
  <c r="F4" i="1"/>
  <c r="G4" i="1" s="1"/>
  <c r="F5" i="1"/>
  <c r="G5" i="1" s="1"/>
  <c r="F9" i="2"/>
  <c r="G9" i="2" s="1"/>
  <c r="D11" i="2"/>
  <c r="E11" i="2" s="1"/>
  <c r="F2" i="2"/>
  <c r="G2" i="2" s="1"/>
  <c r="D12" i="2"/>
  <c r="D15" i="2"/>
  <c r="D5" i="2"/>
  <c r="E5" i="2" s="1"/>
  <c r="F5" i="2"/>
  <c r="G5" i="2" s="1"/>
  <c r="D10" i="2"/>
  <c r="E10" i="2" s="1"/>
  <c r="D13" i="2"/>
  <c r="E13" i="2" s="1"/>
  <c r="D16" i="2"/>
  <c r="E16" i="2" s="1"/>
  <c r="D6" i="2"/>
  <c r="E6" i="2" s="1"/>
  <c r="F8" i="2"/>
  <c r="G8" i="2" s="1"/>
  <c r="D14" i="2"/>
  <c r="E14" i="2" s="1"/>
  <c r="F4" i="2"/>
  <c r="G4" i="2" s="1"/>
  <c r="F6" i="2"/>
  <c r="G6" i="2" s="1"/>
  <c r="D9" i="2"/>
  <c r="E9" i="2" s="1"/>
  <c r="D4" i="2"/>
  <c r="E4" i="2" s="1"/>
  <c r="D8" i="2"/>
  <c r="E8" i="2" s="1"/>
  <c r="F7" i="2"/>
  <c r="G7" i="2" s="1"/>
  <c r="D17" i="1"/>
  <c r="D8" i="1"/>
  <c r="E8" i="1" s="1"/>
  <c r="D9" i="1"/>
  <c r="E9" i="1" s="1"/>
  <c r="D7" i="1"/>
  <c r="E7" i="1" s="1"/>
  <c r="D6" i="1"/>
  <c r="E6" i="1" s="1"/>
  <c r="D5" i="1"/>
  <c r="E5" i="1" s="1"/>
  <c r="D10" i="1"/>
  <c r="D16" i="1"/>
  <c r="D15" i="1"/>
  <c r="D14" i="1"/>
  <c r="D13" i="1"/>
  <c r="D12" i="1"/>
  <c r="D4" i="1"/>
  <c r="E4" i="1" s="1"/>
  <c r="D11" i="1"/>
  <c r="D3" i="1"/>
  <c r="E3" i="1" s="1"/>
  <c r="F15" i="2" l="1"/>
  <c r="G15" i="2" s="1"/>
  <c r="F13" i="2"/>
  <c r="G13" i="2" s="1"/>
  <c r="E15" i="2"/>
  <c r="F17" i="2"/>
  <c r="G17" i="2" s="1"/>
  <c r="F12" i="2"/>
  <c r="G12" i="2" s="1"/>
  <c r="E13" i="1"/>
  <c r="F13" i="1"/>
  <c r="G13" i="1" s="1"/>
  <c r="E14" i="1"/>
  <c r="F14" i="1"/>
  <c r="G14" i="1" s="1"/>
  <c r="E12" i="1"/>
  <c r="F12" i="1"/>
  <c r="G12" i="1" s="1"/>
  <c r="E15" i="1"/>
  <c r="F15" i="1"/>
  <c r="G15" i="1" s="1"/>
  <c r="E17" i="1"/>
  <c r="F17" i="1"/>
  <c r="G17" i="1" s="1"/>
  <c r="E16" i="1"/>
  <c r="F16" i="1"/>
  <c r="G16" i="1" s="1"/>
  <c r="E10" i="1"/>
  <c r="F10" i="1"/>
  <c r="G10" i="1" s="1"/>
  <c r="E11" i="1"/>
  <c r="F11" i="1"/>
  <c r="G11" i="1" s="1"/>
  <c r="E12" i="2"/>
  <c r="F14" i="2"/>
  <c r="G14" i="2" s="1"/>
  <c r="F11" i="2"/>
  <c r="G11" i="2" s="1"/>
  <c r="F16" i="2"/>
  <c r="G16" i="2" s="1"/>
  <c r="F10" i="2"/>
  <c r="G10" i="2" s="1"/>
</calcChain>
</file>

<file path=xl/sharedStrings.xml><?xml version="1.0" encoding="utf-8"?>
<sst xmlns="http://schemas.openxmlformats.org/spreadsheetml/2006/main" count="80" uniqueCount="56">
  <si>
    <t>SLCO5A1_siSCR_empty_NT</t>
  </si>
  <si>
    <t>SLCO5A1_siSCR_empty_2h</t>
  </si>
  <si>
    <t>SLCO5A1_siSCR_empty_4h</t>
  </si>
  <si>
    <t>SLCO5A1_siSCR_empty_8h</t>
  </si>
  <si>
    <t>SLCO5A1_siCDKL5_empty_NT</t>
  </si>
  <si>
    <t>SLCO5A1_siCDKL5_empty_2h</t>
  </si>
  <si>
    <t>SLCO5A1_siCDKL5_empty_4h</t>
  </si>
  <si>
    <t>SLCO5A1_siCDKL5_empty_8h</t>
  </si>
  <si>
    <t>SLCO5A1_siCDKL5_WT_NT</t>
  </si>
  <si>
    <t>SLCO5A1_siCDKL5_WT_2h</t>
  </si>
  <si>
    <t>SLCO5A1_siCDKL5_WT_4h</t>
  </si>
  <si>
    <t>SLCO5A1_siCDKL5_WT_8h</t>
  </si>
  <si>
    <t>SLCO5A1_siCDKL5_KD_NT</t>
  </si>
  <si>
    <t>SLCO5A1_siCDKL5_KD_2h</t>
  </si>
  <si>
    <t>SLCO5A1_siCDKL5_KD_4h</t>
  </si>
  <si>
    <t>SLCO5A1_siCDKL5_KD_8h</t>
  </si>
  <si>
    <t>CYC_siSCR_empty_NT</t>
  </si>
  <si>
    <t>CYC_siSCR_empty_2h</t>
  </si>
  <si>
    <t>CYC_siSCR_empty_4h</t>
  </si>
  <si>
    <t>CYC_siSCR_empty_8h</t>
  </si>
  <si>
    <t>CYC_siCDKL5_empty_NT</t>
  </si>
  <si>
    <t>CYC_siCDKL5_empty_2h</t>
  </si>
  <si>
    <t>CYC_siCDKL5_empty_4h</t>
  </si>
  <si>
    <t>CYC_siCDKL5_empty_8h</t>
  </si>
  <si>
    <t>CYC_siCDKL5_WT_NT</t>
  </si>
  <si>
    <t>CYC_siCDKL5_WT_2h</t>
  </si>
  <si>
    <t>CYC_siCDKL5_WT_4h</t>
  </si>
  <si>
    <t>CYC_siCDKL5_WT_8h</t>
  </si>
  <si>
    <t>CYC_siCDKL5_KD_NT</t>
  </si>
  <si>
    <t>CYC_siCDKL5_KD_2h</t>
  </si>
  <si>
    <t>CYC_siCDKL5_KD_4h</t>
  </si>
  <si>
    <t>CYC_siCDKL5_KD_8h</t>
  </si>
  <si>
    <t>Ct</t>
  </si>
  <si>
    <t>dCt</t>
  </si>
  <si>
    <t>ddCt</t>
  </si>
  <si>
    <t>Exp</t>
  </si>
  <si>
    <t>NT</t>
  </si>
  <si>
    <t>2h</t>
  </si>
  <si>
    <t>4h</t>
  </si>
  <si>
    <t>8h</t>
  </si>
  <si>
    <t>RYR2_siSCR_empty_NT</t>
  </si>
  <si>
    <t>RYR2_siSCR_empty_2h</t>
  </si>
  <si>
    <t>RYR2_siSCR_empty_4h</t>
  </si>
  <si>
    <t>RYR2_siSCR_empty_8h</t>
  </si>
  <si>
    <t>RYR2_siCDKL5_empty_NT</t>
  </si>
  <si>
    <t>RYR2_siCDKL5_empty_2h</t>
  </si>
  <si>
    <t>RYR2_siCDKL5_empty_4h</t>
  </si>
  <si>
    <t>RYR2_siCDKL5_empty_8h</t>
  </si>
  <si>
    <t>RYR2_siCDKL5_WT_NT</t>
  </si>
  <si>
    <t>RYR2_siCDKL5_WT_2h</t>
  </si>
  <si>
    <t>RYR2_siCDKL5_WT_4h</t>
  </si>
  <si>
    <t>RYR2_siCDKL5_WT_8h</t>
  </si>
  <si>
    <t>RYR2_siCDKL5_KD_NT</t>
  </si>
  <si>
    <t>RYR2_siCDKL5_KD_2h</t>
  </si>
  <si>
    <t>RYR2_siCDKL5_KD_4h</t>
  </si>
  <si>
    <t>RYR2_siCDKL5_KD_8h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</si>
</sst>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</a:t>
            </a:r>
            <a:r>
              <a:rPr lang="hu-HU" baseline="0"/>
              <a:t> rescue SLCO5A1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SLCO5A_exp!$E$2:$E$5</c:f>
              <c:numCache>
                <c:formatCode>General</c:formatCode>
                <c:ptCount val="4"/>
                <c:pt idx="0">
                  <c:v>1</c:v>
                </c:pt>
                <c:pt idx="1">
                  <c:v>0.27739236801696171</c:v>
                </c:pt>
                <c:pt idx="2">
                  <c:v>0.48632747370614304</c:v>
                </c:pt>
                <c:pt idx="3">
                  <c:v>1.2397076999389869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3-443B-B006-B47534B8C0F9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SLCO5A_exp!$E$6:$E$9</c:f>
              <c:numCache>
                <c:formatCode>General</c:formatCode>
                <c:ptCount val="4"/>
                <c:pt idx="0">
                  <c:v>0.801069877589624</c:v>
                </c:pt>
                <c:pt idx="1">
                  <c:v>0.82931954581444201</c:v>
                </c:pt>
                <c:pt idx="2">
                  <c:v>1.0717734625362956</c:v>
                </c:pt>
                <c:pt idx="3">
                  <c:v>0.64617641531874659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53-443B-B006-B47534B8C0F9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SLCO5A_exp!$E$10:$E$13</c:f>
              <c:numCache>
                <c:formatCode>General</c:formatCode>
                <c:ptCount val="4"/>
                <c:pt idx="0">
                  <c:v>0.87055056329612457</c:v>
                </c:pt>
                <c:pt idx="1">
                  <c:v>0.30778610333622963</c:v>
                </c:pt>
                <c:pt idx="2">
                  <c:v>0.37113089265726235</c:v>
                </c:pt>
                <c:pt idx="3">
                  <c:v>0.87660572131603542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53-443B-B006-B47534B8C0F9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SLCO5A_exp!$E$14:$E$17</c:f>
              <c:numCache>
                <c:formatCode>General</c:formatCode>
                <c:ptCount val="4"/>
                <c:pt idx="0">
                  <c:v>0.97265494741228609</c:v>
                </c:pt>
                <c:pt idx="1">
                  <c:v>1.1486983549970358</c:v>
                </c:pt>
                <c:pt idx="2">
                  <c:v>1.3286858140965132</c:v>
                </c:pt>
                <c:pt idx="3">
                  <c:v>1.2923528306374947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53-443B-B006-B47534B8C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 rescue</a:t>
            </a:r>
            <a:r>
              <a:rPr lang="hu-HU" baseline="0"/>
              <a:t> SLCO5A1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SLCO5A_exp!$G$2:$G$5</c:f>
              <c:numCache>
                <c:formatCode>General</c:formatCode>
                <c:ptCount val="4"/>
                <c:pt idx="0">
                  <c:v>1</c:v>
                </c:pt>
                <c:pt idx="1">
                  <c:v>0.27739236801696171</c:v>
                </c:pt>
                <c:pt idx="2">
                  <c:v>0.48632747370614304</c:v>
                </c:pt>
                <c:pt idx="3">
                  <c:v>1.2397076999389869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A2-4E68-9BA4-BA119000C86F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SLCO5A_exp!$G$6:$G$9</c:f>
              <c:numCache>
                <c:formatCode>General</c:formatCode>
                <c:ptCount val="4"/>
                <c:pt idx="0">
                  <c:v>1</c:v>
                </c:pt>
                <c:pt idx="1">
                  <c:v>1.0352649238413754</c:v>
                </c:pt>
                <c:pt idx="2">
                  <c:v>1.337927554786112</c:v>
                </c:pt>
                <c:pt idx="3">
                  <c:v>0.80664175922212511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A2-4E68-9BA4-BA119000C86F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SLCO5A_exp!$G$10:$G$13</c:f>
              <c:numCache>
                <c:formatCode>General</c:formatCode>
                <c:ptCount val="4"/>
                <c:pt idx="0">
                  <c:v>1</c:v>
                </c:pt>
                <c:pt idx="1">
                  <c:v>0.35355339059327417</c:v>
                </c:pt>
                <c:pt idx="2">
                  <c:v>0.4263174458839783</c:v>
                </c:pt>
                <c:pt idx="3">
                  <c:v>1.0069555500567187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A2-4E68-9BA4-BA119000C86F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SLCO5A_exp!$G$14:$G$17</c:f>
              <c:numCache>
                <c:formatCode>General</c:formatCode>
                <c:ptCount val="4"/>
                <c:pt idx="0">
                  <c:v>1</c:v>
                </c:pt>
                <c:pt idx="1">
                  <c:v>1.1809926614295305</c:v>
                </c:pt>
                <c:pt idx="2">
                  <c:v>1.3660402567543966</c:v>
                </c:pt>
                <c:pt idx="3">
                  <c:v>1.3286858140965132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A2-4E68-9BA4-BA119000C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 rescue RYR2 exp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RYR2_exp!$G$2:$G$5</c:f>
              <c:numCache>
                <c:formatCode>General</c:formatCode>
                <c:ptCount val="4"/>
                <c:pt idx="0">
                  <c:v>1</c:v>
                </c:pt>
                <c:pt idx="1">
                  <c:v>0.11187813386599654</c:v>
                </c:pt>
                <c:pt idx="2">
                  <c:v>0.13490352956305335</c:v>
                </c:pt>
                <c:pt idx="3">
                  <c:v>0.7422617853145238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7-4532-A315-3451A9EF5A74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RYR2_exp!$G$6:$G$9</c:f>
              <c:numCache>
                <c:formatCode>General</c:formatCode>
                <c:ptCount val="4"/>
                <c:pt idx="0">
                  <c:v>1</c:v>
                </c:pt>
                <c:pt idx="1">
                  <c:v>0.62416527445080605</c:v>
                </c:pt>
                <c:pt idx="2">
                  <c:v>0.69255473405546264</c:v>
                </c:pt>
                <c:pt idx="3">
                  <c:v>0.85263489176795637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7-4532-A315-3451A9EF5A74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RYR2_exp!$G$10:$G$13</c:f>
              <c:numCache>
                <c:formatCode>General</c:formatCode>
                <c:ptCount val="4"/>
                <c:pt idx="0">
                  <c:v>1</c:v>
                </c:pt>
                <c:pt idx="1">
                  <c:v>0.28519092896710585</c:v>
                </c:pt>
                <c:pt idx="2">
                  <c:v>0.28519092896710618</c:v>
                </c:pt>
                <c:pt idx="3">
                  <c:v>0.76843759064400574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7-4532-A315-3451A9EF5A74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SLCO5A_exp!$H$1:$H$4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RYR2_exp!$G$14:$G$17</c:f>
              <c:numCache>
                <c:formatCode>General</c:formatCode>
                <c:ptCount val="4"/>
                <c:pt idx="0">
                  <c:v>1</c:v>
                </c:pt>
                <c:pt idx="1">
                  <c:v>1.0717734625362929</c:v>
                </c:pt>
                <c:pt idx="2">
                  <c:v>0.97942029758692717</c:v>
                </c:pt>
                <c:pt idx="3">
                  <c:v>1.3566043274476713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97-4532-A315-3451A9EF5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570559"/>
        <c:axId val="576651055"/>
      </c:barChart>
      <c:catAx>
        <c:axId val="5375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76651055"/>
        <c:crosses val="autoZero"/>
        <c:auto val="1"/>
        <c:lblAlgn val="ctr"/>
        <c:lblOffset val="100"/>
        <c:noMultiLvlLbl val="0"/>
      </c:catAx>
      <c:valAx>
        <c:axId val="576651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5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11132F4-F023-4972-99D5-7A762318B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D5FDAF2-D341-4BE1-91F8-BBD7ADB48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1</xdr:row>
      <xdr:rowOff>179070</xdr:rowOff>
    </xdr:from>
    <xdr:to>
      <xdr:col>16</xdr:col>
      <xdr:colOff>274320</xdr:colOff>
      <xdr:row>19</xdr:row>
      <xdr:rowOff>30480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206C2B2-A5A8-4BCF-B290-4A31E58BD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CC04-3D9A-4206-BBC8-28D5D45692D0}">
  <dimension ref="A1:H34"/>
  <sheetViews>
    <sheetView workbookViewId="0">
      <selection activeCell="F22" sqref="F22"/>
    </sheetView>
  </sheetViews>
  <sheetFormatPr defaultRowHeight="14.4" x14ac:dyDescent="0.3"/>
  <cols>
    <col min="1" max="1" width="42" customWidth="1"/>
  </cols>
  <sheetData>
    <row r="1" spans="1:8" x14ac:dyDescent="0.3">
      <c r="B1" t="s">
        <v>32</v>
      </c>
      <c r="C1" t="s">
        <v>33</v>
      </c>
      <c r="D1" t="s">
        <v>34</v>
      </c>
      <c r="E1" t="s">
        <v>35</v>
      </c>
      <c r="F1" t="s">
        <v>34</v>
      </c>
      <c r="G1" s="1" t="s">
        <v>35</v>
      </c>
      <c r="H1" t="s">
        <v>36</v>
      </c>
    </row>
    <row r="2" spans="1:8" x14ac:dyDescent="0.3">
      <c r="A2" t="s">
        <v>0</v>
      </c>
      <c r="B2">
        <v>24.1</v>
      </c>
      <c r="C2">
        <f>B2-B19</f>
        <v>8.6100000000000012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37</v>
      </c>
    </row>
    <row r="3" spans="1:8" x14ac:dyDescent="0.3">
      <c r="A3" t="s">
        <v>1</v>
      </c>
      <c r="B3">
        <v>25.72</v>
      </c>
      <c r="C3">
        <f t="shared" ref="C3:C17" si="1">B3-B20</f>
        <v>10.459999999999999</v>
      </c>
      <c r="D3">
        <f t="shared" si="0"/>
        <v>1.8499999999999979</v>
      </c>
      <c r="E3">
        <f t="shared" ref="E3:E17" si="2">POWER(2,-D3)</f>
        <v>0.27739236801696171</v>
      </c>
      <c r="F3">
        <f t="shared" ref="F3:F5" si="3">C3-$C$2</f>
        <v>1.8499999999999979</v>
      </c>
      <c r="G3" s="1">
        <f t="shared" ref="G3:G17" si="4">POWER(2,-F3)</f>
        <v>0.27739236801696171</v>
      </c>
      <c r="H3" t="s">
        <v>38</v>
      </c>
    </row>
    <row r="4" spans="1:8" x14ac:dyDescent="0.3">
      <c r="A4" t="s">
        <v>2</v>
      </c>
      <c r="B4">
        <v>24.98</v>
      </c>
      <c r="C4">
        <f t="shared" si="1"/>
        <v>9.65</v>
      </c>
      <c r="D4">
        <f t="shared" si="0"/>
        <v>1.0399999999999991</v>
      </c>
      <c r="E4">
        <f t="shared" si="2"/>
        <v>0.48632747370614304</v>
      </c>
      <c r="F4">
        <f t="shared" si="3"/>
        <v>1.0399999999999991</v>
      </c>
      <c r="G4" s="1">
        <f t="shared" si="4"/>
        <v>0.48632747370614304</v>
      </c>
      <c r="H4" t="s">
        <v>39</v>
      </c>
    </row>
    <row r="5" spans="1:8" x14ac:dyDescent="0.3">
      <c r="A5" t="s">
        <v>3</v>
      </c>
      <c r="B5">
        <v>23.8</v>
      </c>
      <c r="C5">
        <f t="shared" si="1"/>
        <v>8.3000000000000007</v>
      </c>
      <c r="D5">
        <f t="shared" si="0"/>
        <v>-0.3100000000000005</v>
      </c>
      <c r="E5">
        <f t="shared" si="2"/>
        <v>1.2397076999389869</v>
      </c>
      <c r="F5">
        <f t="shared" si="3"/>
        <v>-0.3100000000000005</v>
      </c>
      <c r="G5" s="1">
        <f t="shared" si="4"/>
        <v>1.2397076999389869</v>
      </c>
    </row>
    <row r="6" spans="1:8" x14ac:dyDescent="0.3">
      <c r="A6" t="s">
        <v>4</v>
      </c>
      <c r="B6">
        <v>24.4</v>
      </c>
      <c r="C6">
        <f t="shared" si="1"/>
        <v>8.9299999999999979</v>
      </c>
      <c r="D6">
        <f t="shared" si="0"/>
        <v>0.31999999999999673</v>
      </c>
      <c r="E6">
        <f t="shared" si="2"/>
        <v>0.801069877589624</v>
      </c>
      <c r="F6">
        <f>C6-$C$6</f>
        <v>0</v>
      </c>
      <c r="G6" s="1">
        <f t="shared" si="4"/>
        <v>1</v>
      </c>
    </row>
    <row r="7" spans="1:8" x14ac:dyDescent="0.3">
      <c r="A7" t="s">
        <v>5</v>
      </c>
      <c r="B7">
        <v>24.23</v>
      </c>
      <c r="C7">
        <f t="shared" si="1"/>
        <v>8.8800000000000008</v>
      </c>
      <c r="D7">
        <f t="shared" si="0"/>
        <v>0.26999999999999957</v>
      </c>
      <c r="E7">
        <f t="shared" si="2"/>
        <v>0.82931954581444201</v>
      </c>
      <c r="F7">
        <f t="shared" ref="F7:F9" si="5">C7-$C$6</f>
        <v>-4.9999999999997158E-2</v>
      </c>
      <c r="G7" s="1">
        <f t="shared" si="4"/>
        <v>1.0352649238413754</v>
      </c>
    </row>
    <row r="8" spans="1:8" x14ac:dyDescent="0.3">
      <c r="A8" t="s">
        <v>6</v>
      </c>
      <c r="B8">
        <v>24.56</v>
      </c>
      <c r="C8">
        <f t="shared" si="1"/>
        <v>8.509999999999998</v>
      </c>
      <c r="D8">
        <f t="shared" si="0"/>
        <v>-0.1000000000000032</v>
      </c>
      <c r="E8">
        <f t="shared" si="2"/>
        <v>1.0717734625362956</v>
      </c>
      <c r="F8">
        <f t="shared" si="5"/>
        <v>-0.41999999999999993</v>
      </c>
      <c r="G8" s="1">
        <f t="shared" si="4"/>
        <v>1.337927554786112</v>
      </c>
    </row>
    <row r="9" spans="1:8" x14ac:dyDescent="0.3">
      <c r="A9" t="s">
        <v>7</v>
      </c>
      <c r="B9">
        <v>24.62</v>
      </c>
      <c r="C9">
        <f t="shared" si="1"/>
        <v>9.24</v>
      </c>
      <c r="D9">
        <f t="shared" si="0"/>
        <v>0.62999999999999901</v>
      </c>
      <c r="E9">
        <f t="shared" si="2"/>
        <v>0.64617641531874659</v>
      </c>
      <c r="F9">
        <f t="shared" si="5"/>
        <v>0.31000000000000227</v>
      </c>
      <c r="G9" s="1">
        <f t="shared" si="4"/>
        <v>0.80664175922212511</v>
      </c>
    </row>
    <row r="10" spans="1:8" x14ac:dyDescent="0.3">
      <c r="A10" t="s">
        <v>8</v>
      </c>
      <c r="B10">
        <v>23.91</v>
      </c>
      <c r="C10">
        <f t="shared" si="1"/>
        <v>8.81</v>
      </c>
      <c r="D10">
        <f t="shared" si="0"/>
        <v>0.19999999999999929</v>
      </c>
      <c r="E10">
        <f t="shared" si="2"/>
        <v>0.87055056329612457</v>
      </c>
      <c r="F10">
        <f>D10-$D$10</f>
        <v>0</v>
      </c>
      <c r="G10" s="1">
        <f t="shared" si="4"/>
        <v>1</v>
      </c>
    </row>
    <row r="11" spans="1:8" x14ac:dyDescent="0.3">
      <c r="A11" t="s">
        <v>9</v>
      </c>
      <c r="B11">
        <v>25.52</v>
      </c>
      <c r="C11">
        <f t="shared" si="1"/>
        <v>10.309999999999999</v>
      </c>
      <c r="D11">
        <f t="shared" si="0"/>
        <v>1.6999999999999975</v>
      </c>
      <c r="E11">
        <f t="shared" si="2"/>
        <v>0.30778610333622963</v>
      </c>
      <c r="F11">
        <f t="shared" ref="F11:F13" si="6">D11-$D$10</f>
        <v>1.4999999999999982</v>
      </c>
      <c r="G11" s="1">
        <f t="shared" si="4"/>
        <v>0.35355339059327417</v>
      </c>
    </row>
    <row r="12" spans="1:8" x14ac:dyDescent="0.3">
      <c r="A12" t="s">
        <v>10</v>
      </c>
      <c r="B12">
        <v>25.35</v>
      </c>
      <c r="C12">
        <f t="shared" si="1"/>
        <v>10.040000000000001</v>
      </c>
      <c r="D12">
        <f t="shared" si="0"/>
        <v>1.4299999999999997</v>
      </c>
      <c r="E12">
        <f t="shared" si="2"/>
        <v>0.37113089265726235</v>
      </c>
      <c r="F12">
        <f t="shared" si="6"/>
        <v>1.2300000000000004</v>
      </c>
      <c r="G12" s="1">
        <f t="shared" si="4"/>
        <v>0.4263174458839783</v>
      </c>
    </row>
    <row r="13" spans="1:8" x14ac:dyDescent="0.3">
      <c r="A13" t="s">
        <v>11</v>
      </c>
      <c r="B13">
        <v>24.5</v>
      </c>
      <c r="C13">
        <f t="shared" si="1"/>
        <v>8.8000000000000007</v>
      </c>
      <c r="D13">
        <f t="shared" si="0"/>
        <v>0.1899999999999995</v>
      </c>
      <c r="E13">
        <f t="shared" si="2"/>
        <v>0.87660572131603542</v>
      </c>
      <c r="F13">
        <f t="shared" si="6"/>
        <v>-9.9999999999997868E-3</v>
      </c>
      <c r="G13" s="1">
        <f t="shared" si="4"/>
        <v>1.0069555500567187</v>
      </c>
    </row>
    <row r="14" spans="1:8" x14ac:dyDescent="0.3">
      <c r="A14" t="s">
        <v>12</v>
      </c>
      <c r="B14">
        <v>23.84</v>
      </c>
      <c r="C14">
        <f t="shared" si="1"/>
        <v>8.65</v>
      </c>
      <c r="D14">
        <f t="shared" si="0"/>
        <v>3.9999999999999147E-2</v>
      </c>
      <c r="E14">
        <f t="shared" si="2"/>
        <v>0.97265494741228609</v>
      </c>
      <c r="F14">
        <f>D14-$D$14</f>
        <v>0</v>
      </c>
      <c r="G14" s="1">
        <f t="shared" si="4"/>
        <v>1</v>
      </c>
    </row>
    <row r="15" spans="1:8" x14ac:dyDescent="0.3">
      <c r="A15" t="s">
        <v>13</v>
      </c>
      <c r="B15">
        <v>24.09</v>
      </c>
      <c r="C15">
        <f t="shared" si="1"/>
        <v>8.41</v>
      </c>
      <c r="D15">
        <f t="shared" si="0"/>
        <v>-0.20000000000000107</v>
      </c>
      <c r="E15">
        <f t="shared" si="2"/>
        <v>1.1486983549970358</v>
      </c>
      <c r="F15">
        <f t="shared" ref="F15:F17" si="7">D15-$D$14</f>
        <v>-0.24000000000000021</v>
      </c>
      <c r="G15" s="1">
        <f t="shared" si="4"/>
        <v>1.1809926614295305</v>
      </c>
    </row>
    <row r="16" spans="1:8" x14ac:dyDescent="0.3">
      <c r="A16" t="s">
        <v>14</v>
      </c>
      <c r="B16">
        <v>24.31</v>
      </c>
      <c r="C16">
        <f t="shared" si="1"/>
        <v>8.1999999999999993</v>
      </c>
      <c r="D16">
        <f t="shared" si="0"/>
        <v>-0.41000000000000192</v>
      </c>
      <c r="E16">
        <f t="shared" si="2"/>
        <v>1.3286858140965132</v>
      </c>
      <c r="F16">
        <f t="shared" si="7"/>
        <v>-0.45000000000000107</v>
      </c>
      <c r="G16" s="1">
        <f t="shared" si="4"/>
        <v>1.3660402567543966</v>
      </c>
    </row>
    <row r="17" spans="1:7" x14ac:dyDescent="0.3">
      <c r="A17" t="s">
        <v>15</v>
      </c>
      <c r="B17">
        <v>24.63</v>
      </c>
      <c r="C17">
        <f t="shared" si="1"/>
        <v>8.2399999999999984</v>
      </c>
      <c r="D17">
        <f t="shared" si="0"/>
        <v>-0.37000000000000277</v>
      </c>
      <c r="E17">
        <f t="shared" si="2"/>
        <v>1.2923528306374947</v>
      </c>
      <c r="F17">
        <f t="shared" si="7"/>
        <v>-0.41000000000000192</v>
      </c>
      <c r="G17" s="1">
        <f t="shared" si="4"/>
        <v>1.3286858140965132</v>
      </c>
    </row>
    <row r="19" spans="1:7" x14ac:dyDescent="0.3">
      <c r="A19" t="s">
        <v>16</v>
      </c>
      <c r="B19">
        <v>15.49</v>
      </c>
    </row>
    <row r="20" spans="1:7" x14ac:dyDescent="0.3">
      <c r="A20" t="s">
        <v>17</v>
      </c>
      <c r="B20">
        <v>15.26</v>
      </c>
    </row>
    <row r="21" spans="1:7" x14ac:dyDescent="0.3">
      <c r="A21" t="s">
        <v>18</v>
      </c>
      <c r="B21">
        <v>15.33</v>
      </c>
    </row>
    <row r="22" spans="1:7" x14ac:dyDescent="0.3">
      <c r="A22" t="s">
        <v>19</v>
      </c>
      <c r="B22">
        <v>15.5</v>
      </c>
    </row>
    <row r="23" spans="1:7" x14ac:dyDescent="0.3">
      <c r="A23" t="s">
        <v>20</v>
      </c>
      <c r="B23">
        <v>15.47</v>
      </c>
    </row>
    <row r="24" spans="1:7" x14ac:dyDescent="0.3">
      <c r="A24" t="s">
        <v>21</v>
      </c>
      <c r="B24">
        <v>15.35</v>
      </c>
    </row>
    <row r="25" spans="1:7" x14ac:dyDescent="0.3">
      <c r="A25" t="s">
        <v>22</v>
      </c>
      <c r="B25">
        <v>16.05</v>
      </c>
    </row>
    <row r="26" spans="1:7" x14ac:dyDescent="0.3">
      <c r="A26" t="s">
        <v>23</v>
      </c>
      <c r="B26">
        <v>15.38</v>
      </c>
    </row>
    <row r="27" spans="1:7" x14ac:dyDescent="0.3">
      <c r="A27" t="s">
        <v>24</v>
      </c>
      <c r="B27">
        <v>15.1</v>
      </c>
    </row>
    <row r="28" spans="1:7" x14ac:dyDescent="0.3">
      <c r="A28" t="s">
        <v>25</v>
      </c>
      <c r="B28">
        <v>15.21</v>
      </c>
    </row>
    <row r="29" spans="1:7" x14ac:dyDescent="0.3">
      <c r="A29" t="s">
        <v>26</v>
      </c>
      <c r="B29">
        <v>15.31</v>
      </c>
    </row>
    <row r="30" spans="1:7" x14ac:dyDescent="0.3">
      <c r="A30" t="s">
        <v>27</v>
      </c>
      <c r="B30">
        <v>15.7</v>
      </c>
    </row>
    <row r="31" spans="1:7" x14ac:dyDescent="0.3">
      <c r="A31" t="s">
        <v>28</v>
      </c>
      <c r="B31">
        <v>15.19</v>
      </c>
    </row>
    <row r="32" spans="1:7" x14ac:dyDescent="0.3">
      <c r="A32" t="s">
        <v>29</v>
      </c>
      <c r="B32">
        <v>15.68</v>
      </c>
    </row>
    <row r="33" spans="1:2" x14ac:dyDescent="0.3">
      <c r="A33" t="s">
        <v>30</v>
      </c>
      <c r="B33">
        <v>16.11</v>
      </c>
    </row>
    <row r="34" spans="1:2" x14ac:dyDescent="0.3">
      <c r="A34" t="s">
        <v>31</v>
      </c>
      <c r="B34">
        <v>16.39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5837-88C3-4767-983C-7DFA67A53036}">
  <dimension ref="A1:G34"/>
  <sheetViews>
    <sheetView tabSelected="1" workbookViewId="0">
      <selection activeCell="H20" sqref="H20"/>
    </sheetView>
  </sheetViews>
  <sheetFormatPr defaultRowHeight="14.4" x14ac:dyDescent="0.3"/>
  <cols>
    <col min="1" max="1" width="33" customWidth="1"/>
  </cols>
  <sheetData>
    <row r="1" spans="1:7" x14ac:dyDescent="0.3">
      <c r="B1" t="s">
        <v>32</v>
      </c>
      <c r="C1" t="s">
        <v>33</v>
      </c>
      <c r="D1" t="s">
        <v>34</v>
      </c>
      <c r="E1" t="s">
        <v>35</v>
      </c>
      <c r="F1" t="s">
        <v>34</v>
      </c>
      <c r="G1" s="1" t="s">
        <v>35</v>
      </c>
    </row>
    <row r="2" spans="1:7" x14ac:dyDescent="0.3">
      <c r="A2" t="s">
        <v>40</v>
      </c>
      <c r="B2">
        <v>23</v>
      </c>
      <c r="C2">
        <f>B2-B19</f>
        <v>7.51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</row>
    <row r="3" spans="1:7" x14ac:dyDescent="0.3">
      <c r="A3" t="s">
        <v>41</v>
      </c>
      <c r="B3">
        <v>25.93</v>
      </c>
      <c r="C3">
        <f t="shared" ref="C3:C17" si="1">B3-B20</f>
        <v>10.67</v>
      </c>
      <c r="D3">
        <f t="shared" si="0"/>
        <v>3.16</v>
      </c>
      <c r="E3">
        <f>POWER(2,-D3)</f>
        <v>0.11187813386599654</v>
      </c>
      <c r="F3">
        <f>C3-$C$2</f>
        <v>3.16</v>
      </c>
      <c r="G3" s="1">
        <f>POWER(2,-F3)</f>
        <v>0.11187813386599654</v>
      </c>
    </row>
    <row r="4" spans="1:7" x14ac:dyDescent="0.3">
      <c r="A4" t="s">
        <v>42</v>
      </c>
      <c r="B4">
        <v>25.73</v>
      </c>
      <c r="C4">
        <f t="shared" si="1"/>
        <v>10.4</v>
      </c>
      <c r="D4">
        <f t="shared" si="0"/>
        <v>2.8900000000000006</v>
      </c>
      <c r="E4">
        <f t="shared" ref="E4:E17" si="2">POWER(2,-D4)</f>
        <v>0.13490352956305335</v>
      </c>
      <c r="F4">
        <f t="shared" ref="F4:F5" si="3">C4-$C$2</f>
        <v>2.8900000000000006</v>
      </c>
      <c r="G4" s="1">
        <f t="shared" ref="G4:G17" si="4">POWER(2,-F4)</f>
        <v>0.13490352956305335</v>
      </c>
    </row>
    <row r="5" spans="1:7" x14ac:dyDescent="0.3">
      <c r="A5" t="s">
        <v>43</v>
      </c>
      <c r="B5">
        <v>23.44</v>
      </c>
      <c r="C5">
        <f t="shared" si="1"/>
        <v>7.9400000000000013</v>
      </c>
      <c r="D5">
        <f t="shared" si="0"/>
        <v>0.43000000000000149</v>
      </c>
      <c r="E5">
        <f t="shared" si="2"/>
        <v>0.7422617853145238</v>
      </c>
      <c r="F5">
        <f t="shared" si="3"/>
        <v>0.43000000000000149</v>
      </c>
      <c r="G5" s="1">
        <f t="shared" si="4"/>
        <v>0.7422617853145238</v>
      </c>
    </row>
    <row r="6" spans="1:7" x14ac:dyDescent="0.3">
      <c r="A6" t="s">
        <v>44</v>
      </c>
      <c r="B6">
        <v>22.91</v>
      </c>
      <c r="C6">
        <f t="shared" si="1"/>
        <v>7.4399999999999995</v>
      </c>
      <c r="D6">
        <f t="shared" si="0"/>
        <v>-7.0000000000000284E-2</v>
      </c>
      <c r="E6">
        <f t="shared" si="2"/>
        <v>1.0497166836230676</v>
      </c>
      <c r="F6">
        <f>C6-$C$6</f>
        <v>0</v>
      </c>
      <c r="G6" s="1">
        <f t="shared" si="4"/>
        <v>1</v>
      </c>
    </row>
    <row r="7" spans="1:7" x14ac:dyDescent="0.3">
      <c r="A7" t="s">
        <v>45</v>
      </c>
      <c r="B7">
        <v>23.47</v>
      </c>
      <c r="C7">
        <f t="shared" si="1"/>
        <v>8.1199999999999992</v>
      </c>
      <c r="D7">
        <f t="shared" si="0"/>
        <v>0.60999999999999943</v>
      </c>
      <c r="E7">
        <f t="shared" si="2"/>
        <v>0.65519670192918189</v>
      </c>
      <c r="F7">
        <f t="shared" ref="F7:F9" si="5">C7-$C$6</f>
        <v>0.67999999999999972</v>
      </c>
      <c r="G7" s="1">
        <f t="shared" si="4"/>
        <v>0.62416527445080605</v>
      </c>
    </row>
    <row r="8" spans="1:7" x14ac:dyDescent="0.3">
      <c r="A8" t="s">
        <v>46</v>
      </c>
      <c r="B8">
        <v>24.02</v>
      </c>
      <c r="C8">
        <f t="shared" si="1"/>
        <v>7.9699999999999989</v>
      </c>
      <c r="D8">
        <f t="shared" si="0"/>
        <v>0.45999999999999908</v>
      </c>
      <c r="E8">
        <f t="shared" si="2"/>
        <v>0.72698625866015576</v>
      </c>
      <c r="F8">
        <f t="shared" si="5"/>
        <v>0.52999999999999936</v>
      </c>
      <c r="G8" s="1">
        <f t="shared" si="4"/>
        <v>0.69255473405546264</v>
      </c>
    </row>
    <row r="9" spans="1:7" x14ac:dyDescent="0.3">
      <c r="A9" t="s">
        <v>47</v>
      </c>
      <c r="B9">
        <v>23.05</v>
      </c>
      <c r="C9">
        <f t="shared" si="1"/>
        <v>7.67</v>
      </c>
      <c r="D9">
        <f t="shared" si="0"/>
        <v>0.16000000000000014</v>
      </c>
      <c r="E9">
        <f t="shared" si="2"/>
        <v>0.89502507092797234</v>
      </c>
      <c r="F9">
        <f t="shared" si="5"/>
        <v>0.23000000000000043</v>
      </c>
      <c r="G9" s="1">
        <f t="shared" si="4"/>
        <v>0.85263489176795637</v>
      </c>
    </row>
    <row r="10" spans="1:7" x14ac:dyDescent="0.3">
      <c r="A10" t="s">
        <v>48</v>
      </c>
      <c r="B10">
        <v>22.54</v>
      </c>
      <c r="C10">
        <f t="shared" si="1"/>
        <v>7.4399999999999995</v>
      </c>
      <c r="D10">
        <f t="shared" si="0"/>
        <v>-7.0000000000000284E-2</v>
      </c>
      <c r="E10">
        <f t="shared" si="2"/>
        <v>1.0497166836230676</v>
      </c>
      <c r="F10">
        <f>D10-$D$10</f>
        <v>0</v>
      </c>
      <c r="G10" s="1">
        <f t="shared" si="4"/>
        <v>1</v>
      </c>
    </row>
    <row r="11" spans="1:7" x14ac:dyDescent="0.3">
      <c r="A11" t="s">
        <v>49</v>
      </c>
      <c r="B11">
        <v>24.46</v>
      </c>
      <c r="C11">
        <f t="shared" si="1"/>
        <v>9.25</v>
      </c>
      <c r="D11">
        <f t="shared" si="0"/>
        <v>1.7400000000000002</v>
      </c>
      <c r="E11">
        <f t="shared" si="2"/>
        <v>0.29936967615473214</v>
      </c>
      <c r="F11">
        <f t="shared" ref="F11:F13" si="6">D11-$D$10</f>
        <v>1.8100000000000005</v>
      </c>
      <c r="G11" s="1">
        <f t="shared" si="4"/>
        <v>0.28519092896710585</v>
      </c>
    </row>
    <row r="12" spans="1:7" x14ac:dyDescent="0.3">
      <c r="A12" t="s">
        <v>50</v>
      </c>
      <c r="B12">
        <v>24.56</v>
      </c>
      <c r="C12">
        <f t="shared" si="1"/>
        <v>9.2499999999999982</v>
      </c>
      <c r="D12">
        <f t="shared" si="0"/>
        <v>1.7399999999999984</v>
      </c>
      <c r="E12">
        <f t="shared" si="2"/>
        <v>0.29936967615473253</v>
      </c>
      <c r="F12">
        <f t="shared" si="6"/>
        <v>1.8099999999999987</v>
      </c>
      <c r="G12" s="1">
        <f t="shared" si="4"/>
        <v>0.28519092896710618</v>
      </c>
    </row>
    <row r="13" spans="1:7" x14ac:dyDescent="0.3">
      <c r="A13" t="s">
        <v>51</v>
      </c>
      <c r="B13">
        <v>23.52</v>
      </c>
      <c r="C13">
        <f t="shared" si="1"/>
        <v>7.82</v>
      </c>
      <c r="D13">
        <f t="shared" si="0"/>
        <v>0.3100000000000005</v>
      </c>
      <c r="E13">
        <f t="shared" si="2"/>
        <v>0.80664175922212611</v>
      </c>
      <c r="F13">
        <f t="shared" si="6"/>
        <v>0.38000000000000078</v>
      </c>
      <c r="G13" s="1">
        <f t="shared" si="4"/>
        <v>0.76843759064400574</v>
      </c>
    </row>
    <row r="14" spans="1:7" x14ac:dyDescent="0.3">
      <c r="A14" t="s">
        <v>52</v>
      </c>
      <c r="B14">
        <v>23</v>
      </c>
      <c r="C14">
        <f t="shared" si="1"/>
        <v>7.8100000000000005</v>
      </c>
      <c r="D14">
        <f t="shared" si="0"/>
        <v>0.30000000000000071</v>
      </c>
      <c r="E14">
        <f t="shared" si="2"/>
        <v>0.81225239635623503</v>
      </c>
      <c r="F14">
        <f>D14-$D$14</f>
        <v>0</v>
      </c>
      <c r="G14" s="1">
        <f t="shared" si="4"/>
        <v>1</v>
      </c>
    </row>
    <row r="15" spans="1:7" x14ac:dyDescent="0.3">
      <c r="A15" t="s">
        <v>53</v>
      </c>
      <c r="B15">
        <v>23.39</v>
      </c>
      <c r="C15">
        <f t="shared" si="1"/>
        <v>7.7100000000000009</v>
      </c>
      <c r="D15">
        <f t="shared" si="0"/>
        <v>0.20000000000000107</v>
      </c>
      <c r="E15">
        <f t="shared" si="2"/>
        <v>0.87055056329612357</v>
      </c>
      <c r="F15">
        <f t="shared" ref="F15:F17" si="7">D15-$D$14</f>
        <v>-9.9999999999999645E-2</v>
      </c>
      <c r="G15" s="1">
        <f t="shared" si="4"/>
        <v>1.0717734625362929</v>
      </c>
    </row>
    <row r="16" spans="1:7" x14ac:dyDescent="0.3">
      <c r="A16" t="s">
        <v>54</v>
      </c>
      <c r="B16">
        <v>23.95</v>
      </c>
      <c r="C16">
        <f t="shared" si="1"/>
        <v>7.84</v>
      </c>
      <c r="D16">
        <f t="shared" si="0"/>
        <v>0.33000000000000007</v>
      </c>
      <c r="E16">
        <f t="shared" si="2"/>
        <v>0.7955364837549187</v>
      </c>
      <c r="F16">
        <f t="shared" si="7"/>
        <v>2.9999999999999361E-2</v>
      </c>
      <c r="G16" s="1">
        <f t="shared" si="4"/>
        <v>0.97942029758692717</v>
      </c>
    </row>
    <row r="17" spans="1:7" x14ac:dyDescent="0.3">
      <c r="A17" t="s">
        <v>55</v>
      </c>
      <c r="B17">
        <v>23.76</v>
      </c>
      <c r="C17">
        <f t="shared" si="1"/>
        <v>7.370000000000001</v>
      </c>
      <c r="D17">
        <f t="shared" si="0"/>
        <v>-0.13999999999999879</v>
      </c>
      <c r="E17">
        <f t="shared" si="2"/>
        <v>1.1019051158766098</v>
      </c>
      <c r="F17">
        <f t="shared" si="7"/>
        <v>-0.4399999999999995</v>
      </c>
      <c r="G17" s="1">
        <f t="shared" si="4"/>
        <v>1.3566043274476713</v>
      </c>
    </row>
    <row r="19" spans="1:7" x14ac:dyDescent="0.3">
      <c r="A19" t="s">
        <v>16</v>
      </c>
      <c r="B19">
        <v>15.49</v>
      </c>
    </row>
    <row r="20" spans="1:7" x14ac:dyDescent="0.3">
      <c r="A20" t="s">
        <v>17</v>
      </c>
      <c r="B20">
        <v>15.26</v>
      </c>
    </row>
    <row r="21" spans="1:7" x14ac:dyDescent="0.3">
      <c r="A21" t="s">
        <v>18</v>
      </c>
      <c r="B21">
        <v>15.33</v>
      </c>
    </row>
    <row r="22" spans="1:7" x14ac:dyDescent="0.3">
      <c r="A22" t="s">
        <v>19</v>
      </c>
      <c r="B22">
        <v>15.5</v>
      </c>
    </row>
    <row r="23" spans="1:7" x14ac:dyDescent="0.3">
      <c r="A23" t="s">
        <v>20</v>
      </c>
      <c r="B23">
        <v>15.47</v>
      </c>
    </row>
    <row r="24" spans="1:7" x14ac:dyDescent="0.3">
      <c r="A24" t="s">
        <v>21</v>
      </c>
      <c r="B24">
        <v>15.35</v>
      </c>
    </row>
    <row r="25" spans="1:7" x14ac:dyDescent="0.3">
      <c r="A25" t="s">
        <v>22</v>
      </c>
      <c r="B25">
        <v>16.05</v>
      </c>
    </row>
    <row r="26" spans="1:7" x14ac:dyDescent="0.3">
      <c r="A26" t="s">
        <v>23</v>
      </c>
      <c r="B26">
        <v>15.38</v>
      </c>
    </row>
    <row r="27" spans="1:7" x14ac:dyDescent="0.3">
      <c r="A27" t="s">
        <v>24</v>
      </c>
      <c r="B27">
        <v>15.1</v>
      </c>
    </row>
    <row r="28" spans="1:7" x14ac:dyDescent="0.3">
      <c r="A28" t="s">
        <v>25</v>
      </c>
      <c r="B28">
        <v>15.21</v>
      </c>
    </row>
    <row r="29" spans="1:7" x14ac:dyDescent="0.3">
      <c r="A29" t="s">
        <v>26</v>
      </c>
      <c r="B29">
        <v>15.31</v>
      </c>
    </row>
    <row r="30" spans="1:7" x14ac:dyDescent="0.3">
      <c r="A30" t="s">
        <v>27</v>
      </c>
      <c r="B30">
        <v>15.7</v>
      </c>
    </row>
    <row r="31" spans="1:7" x14ac:dyDescent="0.3">
      <c r="A31" t="s">
        <v>28</v>
      </c>
      <c r="B31">
        <v>15.19</v>
      </c>
    </row>
    <row r="32" spans="1:7" x14ac:dyDescent="0.3">
      <c r="A32" t="s">
        <v>29</v>
      </c>
      <c r="B32">
        <v>15.68</v>
      </c>
    </row>
    <row r="33" spans="1:2" x14ac:dyDescent="0.3">
      <c r="A33" t="s">
        <v>30</v>
      </c>
      <c r="B33">
        <v>16.11</v>
      </c>
    </row>
    <row r="34" spans="1:2" x14ac:dyDescent="0.3">
      <c r="A34" t="s">
        <v>31</v>
      </c>
      <c r="B34">
        <v>16.39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SLCO5A_exp</vt:lpstr>
      <vt:lpstr>RYR2_exp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Borsos Barbara</dc:creator>
  <cp:lastModifiedBy>Borsos Barbara</cp:lastModifiedBy>
  <dcterms:created xsi:type="dcterms:W3CDTF">2021-06-28T12:35:58Z</dcterms:created>
  <dcterms:modified xsi:type="dcterms:W3CDTF">2021-06-29T16:10:02Z</dcterms:modified>
</cp:coreProperties>
</file>